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90" yWindow="30" windowWidth="15450" windowHeight="11550"/>
  </bookViews>
  <sheets>
    <sheet name="2020-2022" sheetId="7" r:id="rId1"/>
  </sheets>
  <definedNames>
    <definedName name="_xlnm.Print_Titles" localSheetId="0">'2020-2022'!$A:$B</definedName>
  </definedNames>
  <calcPr calcId="145621" fullPrecision="0"/>
</workbook>
</file>

<file path=xl/calcChain.xml><?xml version="1.0" encoding="utf-8"?>
<calcChain xmlns="http://schemas.openxmlformats.org/spreadsheetml/2006/main">
  <c r="AL10" i="7" l="1"/>
  <c r="B10" i="7"/>
  <c r="C10" i="7" s="1"/>
  <c r="D10" i="7" s="1"/>
  <c r="E10" i="7" s="1"/>
  <c r="F10" i="7" s="1"/>
  <c r="G10" i="7" s="1"/>
  <c r="H10" i="7" s="1"/>
  <c r="I10" i="7" s="1"/>
  <c r="J10" i="7" s="1"/>
  <c r="K10" i="7" s="1"/>
</calcChain>
</file>

<file path=xl/sharedStrings.xml><?xml version="1.0" encoding="utf-8"?>
<sst xmlns="http://schemas.openxmlformats.org/spreadsheetml/2006/main" count="99" uniqueCount="84">
  <si>
    <t>№ п/п</t>
  </si>
  <si>
    <t>Наименование муниципальных районов и городских округов области</t>
  </si>
  <si>
    <t>Балаковский</t>
  </si>
  <si>
    <t>Балашовский</t>
  </si>
  <si>
    <t>Вольский</t>
  </si>
  <si>
    <t>Ершовский</t>
  </si>
  <si>
    <t>Новоузенский</t>
  </si>
  <si>
    <t>Петровский</t>
  </si>
  <si>
    <t>Энгельсский</t>
  </si>
  <si>
    <t>г.Саратов</t>
  </si>
  <si>
    <t xml:space="preserve">Всего </t>
  </si>
  <si>
    <t>2021 год</t>
  </si>
  <si>
    <t>Расчет распределения на 2020-2022 годы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</si>
  <si>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Количество получателей средств областного бюджета, государственных бюджетных и автономных учреждений на территории муниципального образования на 01.08.2019 (единиц)</t>
  </si>
  <si>
    <t>Численность постоянного населения на 01.01.2019 (человек)</t>
  </si>
  <si>
    <t>Количество условных штатных единиц</t>
  </si>
  <si>
    <t>МРОТ на 2020 год (проект) рублей</t>
  </si>
  <si>
    <t>2020год</t>
  </si>
  <si>
    <t xml:space="preserve">2020 год </t>
  </si>
  <si>
    <t>2022 год</t>
  </si>
  <si>
    <t>Норматив исходя из количества получателей средств областного бюджета на территории муниципального образования: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</si>
  <si>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</si>
  <si>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Годовой фонд оплаты труда условных штатных единиц с начислениями (рублей)</t>
  </si>
  <si>
    <t>Годовой объем расходов на обеспечение деятельности условных штатных единиц      15% от годового фонда оплаты труда с начислениями</t>
  </si>
  <si>
    <t>ВСЕГО сумма субвенции    (тыс.рублей)</t>
  </si>
  <si>
    <t>Годовой фонд оплаты труда условных штатных единиц с начислениями и с учетом индексации с 1 декабря 2018 года на 3,8%, с 1 октября 2019 года на 3,9%    (рублей)</t>
  </si>
  <si>
    <t>Расходы на индексацию фонда оплаты труда условных штатных единиц с начислениями  с 1 октября 2020 года на 3,6%     (рублей)</t>
  </si>
  <si>
    <t xml:space="preserve">Всего расходы на фонд оплаты труда условных штатных единиц с начислениями    (тыс.рублей) </t>
  </si>
  <si>
    <t>Годовой объем расходов на обеспечение деятельности условных штатных единиц      Норматив  с учетом индексации в 1,1073 в соответствии с Законом области от 08.12.2008 года      № 331-ЗСО «Об областном бюджете на 2009 год»:</t>
  </si>
  <si>
    <t xml:space="preserve">Годовой объем расходов на приобретение (продление срока действия) сертификатов ключей электронной цифровой подписи для обеспечения электронного документооборота               Норматив с учетом индексации  1,1073 в соответствии с Законом области от 08.12.2008 года № 331-ЗСО «Об областном бюджете на 2009 год»  - 8,5 тыс.рублей </t>
  </si>
  <si>
    <t>ВСЕГО сумма субвенции     (тыс.рублей)</t>
  </si>
  <si>
    <t>Годовой фонд оплаты труда условных штатных единиц с начислениями и с учетом индексации с 1 декабря 2018 года на 3,8%, с 1 октября 2019 года на 3,9%,  с 1 октября 2020 года на 3,6%  (рублей)</t>
  </si>
  <si>
    <t>Расходы на индексацию фонда оплаты труда условных штатных единиц с начислениями  с 1 октября 2021 года на 3,7%        (рублей)</t>
  </si>
  <si>
    <t>Всего расходы на фонд оплаты труда условных штатных единиц с начислениями     (тыс.рублей)</t>
  </si>
  <si>
    <t>Годовой объем расходов на приобретение (продление срока действия) сертификатов ключей электронной цифровой подписи для обеспечения электронного документооборота               Норматив с учетом индексации  1,1073 в соответствии с Законом области от 08.12.2008 года № 331-ЗСО «Об областном бюджете на 2009 год»  - 8,5 тыс.рублей</t>
  </si>
  <si>
    <t>Индексация расходов на обеспечение деятельности условных штатных единиц и на приобретение (продление срока действия) сертификатов ключей электронной цифровой подписи для обеспечения электронного документооборота</t>
  </si>
  <si>
    <t>Всего расходов на обеспечение деятельности условных штатных единиц и на приобретение (продление срока действия) сертификатов ключей электронной цифровой подписи для обеспечения электронного документооборота</t>
  </si>
  <si>
    <t>ВСЕГО сумма субвенции      (тыс.рублей)</t>
  </si>
  <si>
    <t>Годовой фонд оплаты труда условных штатных единиц с начислениями и с учетом индексации с 1 декабря 2018 года на 3,8%, с 1 октября 2019 года на 3,9%,  с 1 октября 2020 года на 3,6%  с 1 октября 2021 года на 3,7% (рублей)</t>
  </si>
  <si>
    <t>Расходы на индексацию фонда оплаты труда условных штатных единиц с начислениями  с 1 октября 2022 года на 3,7%        (рублей)</t>
  </si>
  <si>
    <t>Годовой объем расходов на обеспечение деятельности условных штатных единиц      Норматив  с учетом индексации в 1,1073 и с индексацией 3,7% с 1 октября 2021 года в соответствии с Законом области от 08.12.2008 года      № 331-ЗСО «Об областном бюджете на 2009 год»:</t>
  </si>
  <si>
    <t>Индексация расходов на обеспечение деятельности условных штатных единиц</t>
  </si>
  <si>
    <t>Всего расходов на обеспечение деятельности условных штатных единиц</t>
  </si>
  <si>
    <t xml:space="preserve">Годовой объем расходов на приобретение (продление срока действия) сертификатов ключей электронной цифровой подписи для обеспечения электронного документооборота               Норматив с учетом индексации  1,1073 и с индексацией 3,7% с 1 октября 2021 года в соответствии с Законом области от 08.12.2008 года № 331-ЗСО «Об областном бюджете на 2009 год»  - 8,8 тыс.рублей </t>
  </si>
  <si>
    <t>от 1 до 15 – 2 условные штатные единицы;</t>
  </si>
  <si>
    <t>на 2 условные штатные единицы – 45,1 тыс.руб.;</t>
  </si>
  <si>
    <t xml:space="preserve">с 1 октября 2021 года </t>
  </si>
  <si>
    <t>на 2 условные штатные единицы – 46,8 тыс.руб.;</t>
  </si>
  <si>
    <t>с 1 октября 2022 года</t>
  </si>
  <si>
    <t xml:space="preserve">с 1 октября 2022 года </t>
  </si>
  <si>
    <t>от 16 до 50 - 4 условные штатные единицы;</t>
  </si>
  <si>
    <t>на 4 условные штатные единицы  – 70,9 тыс.руб.;</t>
  </si>
  <si>
    <t>на 3,7%</t>
  </si>
  <si>
    <t>на 4 условные штатные единицы  – 73,5 тыс.руб.;</t>
  </si>
  <si>
    <t>от 51 до 80 - 6 условных штатных единиц;</t>
  </si>
  <si>
    <t>на 6 условных штатных единиц  – 128,9 тыс.руб.;</t>
  </si>
  <si>
    <t>на 6 условных штатных единиц  – 133,7 тыс.руб.;</t>
  </si>
  <si>
    <t>от свыше 80 -             8 условных штатных единиц</t>
  </si>
  <si>
    <t>(гр.8 = гр.5*гр.6*гр.7*1,302*12/1000)</t>
  </si>
  <si>
    <t>(гр.9 = гр.8*0,15)</t>
  </si>
  <si>
    <t>(гр.10= гр.8+гр.9)</t>
  </si>
  <si>
    <t>(гр.13 = гр.5*гр.6*1,038*1,039*12)</t>
  </si>
  <si>
    <t>(гр.14 = гр.13/12*3*3,6%)</t>
  </si>
  <si>
    <t>(гр.15 = (гр.13+гр.14)/1000)</t>
  </si>
  <si>
    <t>на 8 условных штатных единиц  – 386,6 тыс.руб.</t>
  </si>
  <si>
    <t>(гр.18 = гр.15+гр.16+гр.17)</t>
  </si>
  <si>
    <t>(гр.19 = гр.5*гр.6*1,038*1,039*1,036*12)</t>
  </si>
  <si>
    <t>(гр.20 = гр.19/12*3*3,7%)</t>
  </si>
  <si>
    <t>(гр.21 = (гр.19+гр.20)/1000)</t>
  </si>
  <si>
    <t>(гр.24=(гр.22+гр.23)/12*3*3,7%)</t>
  </si>
  <si>
    <t>(гр.25 = гр.22+гр.23+гр.24)</t>
  </si>
  <si>
    <t>(гр.26 = гр.21+гр.25)</t>
  </si>
  <si>
    <t>(гр.27 = гр.5*гр.6*1,038*1,039*1,036*1,037*12)</t>
  </si>
  <si>
    <t>(гр.28 = гр.27/12*3*3,7%)</t>
  </si>
  <si>
    <t>(гр.29 = (гр.27+гр.28)/1000)</t>
  </si>
  <si>
    <t>на 8 условных штатных единиц  – 386,6 тыс.руб. (гр.30 = 22*1,037)</t>
  </si>
  <si>
    <t>(гр.31=гр.30/12*3*3,7%)</t>
  </si>
  <si>
    <t>(гр.32 = гр.30+гр.31)</t>
  </si>
  <si>
    <t>(гр.33=гр. 23*1,037)</t>
  </si>
  <si>
    <t>(гр.34=гр.33/12*3*3,7%)</t>
  </si>
  <si>
    <t>(гр.35 = гр.32+гр.33+гр.34)</t>
  </si>
  <si>
    <t>(гр.36 = гр.29+гр.35)</t>
  </si>
  <si>
    <t>(гр.11= гр.10)</t>
  </si>
  <si>
    <t>(гр.12= гр.10)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</si>
</sst>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1"/>
  <sheetViews>
    <sheetView tabSelected="1" view="pageBreakPreview" zoomScale="85" zoomScaleNormal="80" zoomScaleSheetLayoutView="85" workbookViewId="0">
      <selection activeCell="F27" sqref="F27"/>
    </sheetView>
  </sheetViews>
  <sheetFormatPr defaultRowHeight="15" x14ac:dyDescent="0.25"/>
  <cols>
    <col min="1" max="1" width="5" customWidth="1"/>
    <col min="2" max="2" width="13" customWidth="1"/>
    <col min="3" max="3" width="11.42578125" customWidth="1"/>
    <col min="4" max="4" width="11.28515625" customWidth="1"/>
    <col min="5" max="5" width="15.140625" customWidth="1"/>
    <col min="6" max="6" width="14.85546875" customWidth="1"/>
    <col min="7" max="7" width="11.42578125" customWidth="1"/>
    <col min="8" max="8" width="16.7109375" customWidth="1"/>
    <col min="9" max="9" width="14.85546875" customWidth="1"/>
    <col min="10" max="10" width="13.28515625" customWidth="1"/>
    <col min="11" max="11" width="15" hidden="1" customWidth="1"/>
    <col min="12" max="12" width="12" hidden="1" customWidth="1"/>
    <col min="13" max="13" width="11.85546875" hidden="1" customWidth="1"/>
    <col min="14" max="14" width="15.85546875" hidden="1" customWidth="1"/>
    <col min="15" max="15" width="13.5703125" hidden="1" customWidth="1"/>
    <col min="16" max="16" width="11.42578125" hidden="1" customWidth="1"/>
    <col min="17" max="17" width="14.85546875" hidden="1" customWidth="1"/>
    <col min="18" max="18" width="14.42578125" hidden="1" customWidth="1"/>
    <col min="19" max="19" width="14.140625" hidden="1" customWidth="1"/>
    <col min="20" max="20" width="16.140625" hidden="1" customWidth="1"/>
    <col min="21" max="23" width="17.140625" hidden="1" customWidth="1"/>
    <col min="24" max="24" width="16.7109375" hidden="1" customWidth="1"/>
    <col min="25" max="34" width="15.7109375" hidden="1" customWidth="1"/>
    <col min="35" max="36" width="0" hidden="1" customWidth="1"/>
    <col min="37" max="37" width="13.7109375" customWidth="1"/>
    <col min="38" max="38" width="12.7109375" customWidth="1"/>
  </cols>
  <sheetData>
    <row r="1" spans="1:38" ht="77.25" customHeight="1" x14ac:dyDescent="0.25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4" spans="1:38" ht="45" customHeight="1" x14ac:dyDescent="0.25">
      <c r="A4" s="3" t="s">
        <v>0</v>
      </c>
      <c r="B4" s="3" t="s">
        <v>1</v>
      </c>
      <c r="C4" s="4" t="s">
        <v>13</v>
      </c>
      <c r="D4" s="3" t="s">
        <v>14</v>
      </c>
      <c r="E4" s="5" t="s">
        <v>15</v>
      </c>
      <c r="F4" s="4" t="s">
        <v>16</v>
      </c>
      <c r="G4" s="6"/>
      <c r="H4" s="7" t="s">
        <v>17</v>
      </c>
      <c r="I4" s="8"/>
      <c r="J4" s="9"/>
      <c r="K4" s="7" t="s">
        <v>18</v>
      </c>
      <c r="L4" s="8"/>
      <c r="M4" s="8"/>
      <c r="N4" s="8"/>
      <c r="O4" s="8"/>
      <c r="P4" s="9"/>
      <c r="Q4" s="7" t="s">
        <v>11</v>
      </c>
      <c r="R4" s="8"/>
      <c r="S4" s="8"/>
      <c r="T4" s="8"/>
      <c r="U4" s="8"/>
      <c r="V4" s="8"/>
      <c r="W4" s="8"/>
      <c r="X4" s="9"/>
      <c r="Y4" s="7" t="s">
        <v>19</v>
      </c>
      <c r="Z4" s="8"/>
      <c r="AA4" s="8"/>
      <c r="AB4" s="8"/>
      <c r="AC4" s="8"/>
      <c r="AD4" s="8"/>
      <c r="AE4" s="8"/>
      <c r="AF4" s="8"/>
      <c r="AG4" s="8"/>
      <c r="AH4" s="9"/>
      <c r="AK4" s="10" t="s">
        <v>11</v>
      </c>
      <c r="AL4" s="10" t="s">
        <v>19</v>
      </c>
    </row>
    <row r="5" spans="1:38" ht="138" customHeight="1" x14ac:dyDescent="0.25">
      <c r="A5" s="3"/>
      <c r="B5" s="3"/>
      <c r="C5" s="11"/>
      <c r="D5" s="3"/>
      <c r="E5" s="12" t="s">
        <v>20</v>
      </c>
      <c r="F5" s="11"/>
      <c r="G5" s="3" t="s">
        <v>21</v>
      </c>
      <c r="H5" s="3" t="s">
        <v>22</v>
      </c>
      <c r="I5" s="3" t="s">
        <v>23</v>
      </c>
      <c r="J5" s="13" t="s">
        <v>24</v>
      </c>
      <c r="K5" s="4" t="s">
        <v>25</v>
      </c>
      <c r="L5" s="4" t="s">
        <v>26</v>
      </c>
      <c r="M5" s="4" t="s">
        <v>27</v>
      </c>
      <c r="N5" s="14" t="s">
        <v>28</v>
      </c>
      <c r="O5" s="4" t="s">
        <v>29</v>
      </c>
      <c r="P5" s="15" t="s">
        <v>30</v>
      </c>
      <c r="Q5" s="4" t="s">
        <v>31</v>
      </c>
      <c r="R5" s="4" t="s">
        <v>32</v>
      </c>
      <c r="S5" s="4" t="s">
        <v>33</v>
      </c>
      <c r="T5" s="14" t="s">
        <v>28</v>
      </c>
      <c r="U5" s="4" t="s">
        <v>34</v>
      </c>
      <c r="V5" s="5" t="s">
        <v>35</v>
      </c>
      <c r="W5" s="16" t="s">
        <v>36</v>
      </c>
      <c r="X5" s="15" t="s">
        <v>37</v>
      </c>
      <c r="Y5" s="4" t="s">
        <v>38</v>
      </c>
      <c r="Z5" s="4" t="s">
        <v>39</v>
      </c>
      <c r="AA5" s="4" t="s">
        <v>33</v>
      </c>
      <c r="AB5" s="14" t="s">
        <v>40</v>
      </c>
      <c r="AC5" s="17" t="s">
        <v>41</v>
      </c>
      <c r="AD5" s="17" t="s">
        <v>42</v>
      </c>
      <c r="AE5" s="4" t="s">
        <v>43</v>
      </c>
      <c r="AF5" s="5" t="s">
        <v>35</v>
      </c>
      <c r="AG5" s="16" t="s">
        <v>36</v>
      </c>
      <c r="AH5" s="15" t="s">
        <v>37</v>
      </c>
      <c r="AK5" s="18" t="s">
        <v>24</v>
      </c>
      <c r="AL5" s="19" t="s">
        <v>24</v>
      </c>
    </row>
    <row r="6" spans="1:38" ht="52.5" customHeight="1" x14ac:dyDescent="0.25">
      <c r="A6" s="3"/>
      <c r="B6" s="3"/>
      <c r="C6" s="11"/>
      <c r="D6" s="3"/>
      <c r="E6" s="12" t="s">
        <v>44</v>
      </c>
      <c r="F6" s="11"/>
      <c r="G6" s="3"/>
      <c r="H6" s="3"/>
      <c r="I6" s="3"/>
      <c r="J6" s="13"/>
      <c r="K6" s="11"/>
      <c r="L6" s="11"/>
      <c r="M6" s="11"/>
      <c r="N6" s="14" t="s">
        <v>45</v>
      </c>
      <c r="O6" s="11"/>
      <c r="P6" s="12"/>
      <c r="Q6" s="11"/>
      <c r="R6" s="11"/>
      <c r="S6" s="11"/>
      <c r="T6" s="14" t="s">
        <v>45</v>
      </c>
      <c r="U6" s="11"/>
      <c r="V6" s="12" t="s">
        <v>46</v>
      </c>
      <c r="W6" s="20"/>
      <c r="X6" s="12"/>
      <c r="Y6" s="11"/>
      <c r="Z6" s="11"/>
      <c r="AA6" s="11"/>
      <c r="AB6" s="14" t="s">
        <v>47</v>
      </c>
      <c r="AC6" s="21" t="s">
        <v>48</v>
      </c>
      <c r="AD6" s="21"/>
      <c r="AE6" s="11"/>
      <c r="AF6" s="12" t="s">
        <v>49</v>
      </c>
      <c r="AG6" s="20"/>
      <c r="AH6" s="12"/>
      <c r="AK6" s="22"/>
      <c r="AL6" s="23"/>
    </row>
    <row r="7" spans="1:38" ht="52.5" customHeight="1" x14ac:dyDescent="0.25">
      <c r="A7" s="3"/>
      <c r="B7" s="3"/>
      <c r="C7" s="11"/>
      <c r="D7" s="3"/>
      <c r="E7" s="12" t="s">
        <v>50</v>
      </c>
      <c r="F7" s="11"/>
      <c r="G7" s="3"/>
      <c r="H7" s="3"/>
      <c r="I7" s="3"/>
      <c r="J7" s="13"/>
      <c r="K7" s="11"/>
      <c r="L7" s="11"/>
      <c r="M7" s="11"/>
      <c r="N7" s="14" t="s">
        <v>51</v>
      </c>
      <c r="O7" s="11"/>
      <c r="P7" s="12"/>
      <c r="Q7" s="11"/>
      <c r="R7" s="11"/>
      <c r="S7" s="11"/>
      <c r="T7" s="14" t="s">
        <v>51</v>
      </c>
      <c r="U7" s="11"/>
      <c r="V7" s="12" t="s">
        <v>52</v>
      </c>
      <c r="W7" s="20"/>
      <c r="X7" s="12"/>
      <c r="Y7" s="11"/>
      <c r="Z7" s="11"/>
      <c r="AA7" s="11"/>
      <c r="AB7" s="14" t="s">
        <v>53</v>
      </c>
      <c r="AC7" s="21" t="s">
        <v>52</v>
      </c>
      <c r="AD7" s="21"/>
      <c r="AE7" s="11"/>
      <c r="AF7" s="12" t="s">
        <v>52</v>
      </c>
      <c r="AG7" s="20"/>
      <c r="AH7" s="12"/>
      <c r="AK7" s="22"/>
      <c r="AL7" s="23"/>
    </row>
    <row r="8" spans="1:38" ht="45.75" customHeight="1" x14ac:dyDescent="0.25">
      <c r="A8" s="3"/>
      <c r="B8" s="3"/>
      <c r="C8" s="11"/>
      <c r="D8" s="3"/>
      <c r="E8" s="12" t="s">
        <v>54</v>
      </c>
      <c r="F8" s="11"/>
      <c r="G8" s="4"/>
      <c r="H8" s="4"/>
      <c r="I8" s="4"/>
      <c r="J8" s="18"/>
      <c r="K8" s="11"/>
      <c r="L8" s="11"/>
      <c r="M8" s="11"/>
      <c r="N8" s="14" t="s">
        <v>55</v>
      </c>
      <c r="O8" s="11"/>
      <c r="P8" s="12"/>
      <c r="Q8" s="11"/>
      <c r="R8" s="11"/>
      <c r="S8" s="11"/>
      <c r="T8" s="14" t="s">
        <v>55</v>
      </c>
      <c r="U8" s="11"/>
      <c r="V8" s="12"/>
      <c r="W8" s="20"/>
      <c r="X8" s="12"/>
      <c r="Y8" s="11"/>
      <c r="Z8" s="11"/>
      <c r="AA8" s="11"/>
      <c r="AB8" s="14" t="s">
        <v>56</v>
      </c>
      <c r="AC8" s="21"/>
      <c r="AD8" s="21"/>
      <c r="AE8" s="11"/>
      <c r="AF8" s="12"/>
      <c r="AG8" s="20"/>
      <c r="AH8" s="12"/>
      <c r="AK8" s="22"/>
      <c r="AL8" s="23"/>
    </row>
    <row r="9" spans="1:38" ht="54" customHeight="1" x14ac:dyDescent="0.25">
      <c r="A9" s="3"/>
      <c r="B9" s="3"/>
      <c r="C9" s="11"/>
      <c r="D9" s="3"/>
      <c r="E9" s="24" t="s">
        <v>57</v>
      </c>
      <c r="F9" s="25"/>
      <c r="G9" s="24"/>
      <c r="H9" s="24" t="s">
        <v>58</v>
      </c>
      <c r="I9" s="24" t="s">
        <v>59</v>
      </c>
      <c r="J9" s="24" t="s">
        <v>60</v>
      </c>
      <c r="K9" s="26" t="s">
        <v>61</v>
      </c>
      <c r="L9" s="27" t="s">
        <v>62</v>
      </c>
      <c r="M9" s="24" t="s">
        <v>63</v>
      </c>
      <c r="N9" s="28" t="s">
        <v>64</v>
      </c>
      <c r="O9" s="29"/>
      <c r="P9" s="24" t="s">
        <v>65</v>
      </c>
      <c r="Q9" s="26" t="s">
        <v>66</v>
      </c>
      <c r="R9" s="27" t="s">
        <v>67</v>
      </c>
      <c r="S9" s="24" t="s">
        <v>68</v>
      </c>
      <c r="T9" s="28" t="s">
        <v>64</v>
      </c>
      <c r="U9" s="30"/>
      <c r="V9" s="24" t="s">
        <v>69</v>
      </c>
      <c r="W9" s="27" t="s">
        <v>70</v>
      </c>
      <c r="X9" s="24" t="s">
        <v>71</v>
      </c>
      <c r="Y9" s="26" t="s">
        <v>72</v>
      </c>
      <c r="Z9" s="27" t="s">
        <v>73</v>
      </c>
      <c r="AA9" s="24" t="s">
        <v>74</v>
      </c>
      <c r="AB9" s="31" t="s">
        <v>75</v>
      </c>
      <c r="AC9" s="30" t="s">
        <v>76</v>
      </c>
      <c r="AD9" s="24" t="s">
        <v>77</v>
      </c>
      <c r="AE9" s="30" t="s">
        <v>78</v>
      </c>
      <c r="AF9" s="24" t="s">
        <v>79</v>
      </c>
      <c r="AG9" s="27" t="s">
        <v>80</v>
      </c>
      <c r="AH9" s="24" t="s">
        <v>81</v>
      </c>
      <c r="AK9" s="24" t="s">
        <v>82</v>
      </c>
      <c r="AL9" s="24" t="s">
        <v>83</v>
      </c>
    </row>
    <row r="10" spans="1:38" x14ac:dyDescent="0.25">
      <c r="A10" s="32">
        <v>1</v>
      </c>
      <c r="B10" s="14">
        <f>A10+1</f>
        <v>2</v>
      </c>
      <c r="C10" s="14">
        <f t="shared" ref="C10:K10" si="0">B10+1</f>
        <v>3</v>
      </c>
      <c r="D10" s="14">
        <f t="shared" si="0"/>
        <v>4</v>
      </c>
      <c r="E10" s="14">
        <f t="shared" si="0"/>
        <v>5</v>
      </c>
      <c r="F10" s="14">
        <f t="shared" si="0"/>
        <v>6</v>
      </c>
      <c r="G10" s="14">
        <f t="shared" si="0"/>
        <v>7</v>
      </c>
      <c r="H10" s="14">
        <f t="shared" si="0"/>
        <v>8</v>
      </c>
      <c r="I10" s="14">
        <f t="shared" si="0"/>
        <v>9</v>
      </c>
      <c r="J10" s="14">
        <f t="shared" si="0"/>
        <v>10</v>
      </c>
      <c r="K10" s="14">
        <f t="shared" si="0"/>
        <v>11</v>
      </c>
      <c r="L10" s="33">
        <v>14</v>
      </c>
      <c r="M10" s="33">
        <v>15</v>
      </c>
      <c r="N10" s="33">
        <v>16</v>
      </c>
      <c r="O10" s="33">
        <v>17</v>
      </c>
      <c r="P10" s="32">
        <v>18</v>
      </c>
      <c r="Q10" s="32">
        <v>19</v>
      </c>
      <c r="R10" s="32">
        <v>20</v>
      </c>
      <c r="S10" s="33">
        <v>21</v>
      </c>
      <c r="T10" s="32">
        <v>22</v>
      </c>
      <c r="U10" s="32">
        <v>23</v>
      </c>
      <c r="V10" s="32">
        <v>24</v>
      </c>
      <c r="W10" s="32">
        <v>25</v>
      </c>
      <c r="X10" s="33">
        <v>26</v>
      </c>
      <c r="Y10" s="32">
        <v>27</v>
      </c>
      <c r="Z10" s="32">
        <v>28</v>
      </c>
      <c r="AA10" s="33">
        <v>29</v>
      </c>
      <c r="AB10" s="32">
        <v>30</v>
      </c>
      <c r="AC10" s="32">
        <v>31</v>
      </c>
      <c r="AD10" s="32">
        <v>32</v>
      </c>
      <c r="AE10" s="32">
        <v>33</v>
      </c>
      <c r="AF10" s="32">
        <v>34</v>
      </c>
      <c r="AG10" s="32">
        <v>35</v>
      </c>
      <c r="AH10" s="33">
        <v>36</v>
      </c>
      <c r="AK10" s="14">
        <v>11</v>
      </c>
      <c r="AL10" s="14">
        <f t="shared" ref="AL10" si="1">AK10+1</f>
        <v>12</v>
      </c>
    </row>
    <row r="11" spans="1:38" x14ac:dyDescent="0.25">
      <c r="A11" s="32">
        <v>1</v>
      </c>
      <c r="B11" s="34" t="s">
        <v>2</v>
      </c>
      <c r="C11" s="35">
        <v>65</v>
      </c>
      <c r="D11" s="36">
        <v>207995</v>
      </c>
      <c r="E11" s="37">
        <v>6</v>
      </c>
      <c r="F11" s="14">
        <v>12130</v>
      </c>
      <c r="G11" s="14">
        <v>1.61</v>
      </c>
      <c r="H11" s="38">
        <v>1830.8</v>
      </c>
      <c r="I11" s="39">
        <v>274.60000000000002</v>
      </c>
      <c r="J11" s="40">
        <v>2105.4</v>
      </c>
      <c r="K11" s="38">
        <v>941903.04</v>
      </c>
      <c r="L11" s="40">
        <v>8477.1</v>
      </c>
      <c r="M11" s="40">
        <v>950.4</v>
      </c>
      <c r="N11" s="39">
        <v>128.9</v>
      </c>
      <c r="O11" s="39">
        <v>8.5</v>
      </c>
      <c r="P11" s="40">
        <v>1087.8</v>
      </c>
      <c r="Q11" s="38">
        <v>975811.55</v>
      </c>
      <c r="R11" s="40">
        <v>9026.26</v>
      </c>
      <c r="S11" s="40">
        <v>984.8</v>
      </c>
      <c r="T11" s="39">
        <v>128.9</v>
      </c>
      <c r="U11" s="39">
        <v>8.5</v>
      </c>
      <c r="V11" s="39">
        <v>1.3</v>
      </c>
      <c r="W11" s="39">
        <v>138.69999999999999</v>
      </c>
      <c r="X11" s="40">
        <v>1123.5</v>
      </c>
      <c r="Y11" s="38">
        <v>1011916.58</v>
      </c>
      <c r="Z11" s="40">
        <v>9360.23</v>
      </c>
      <c r="AA11" s="40">
        <v>1021.3</v>
      </c>
      <c r="AB11" s="39">
        <v>133.69999999999999</v>
      </c>
      <c r="AC11" s="39">
        <v>1.2</v>
      </c>
      <c r="AD11" s="39">
        <v>134.9</v>
      </c>
      <c r="AE11" s="39">
        <v>8.8000000000000007</v>
      </c>
      <c r="AF11" s="39">
        <v>0.1</v>
      </c>
      <c r="AG11" s="39">
        <v>143.80000000000001</v>
      </c>
      <c r="AH11" s="40">
        <v>1165.0999999999999</v>
      </c>
      <c r="AI11" s="41"/>
      <c r="AJ11" s="41"/>
      <c r="AK11" s="40">
        <v>2105.4</v>
      </c>
      <c r="AL11" s="40">
        <v>2105.4</v>
      </c>
    </row>
    <row r="12" spans="1:38" x14ac:dyDescent="0.25">
      <c r="A12" s="32">
        <v>2</v>
      </c>
      <c r="B12" s="34" t="s">
        <v>3</v>
      </c>
      <c r="C12" s="35">
        <v>74</v>
      </c>
      <c r="D12" s="36">
        <v>104934</v>
      </c>
      <c r="E12" s="37">
        <v>6</v>
      </c>
      <c r="F12" s="14">
        <v>12130</v>
      </c>
      <c r="G12" s="14">
        <v>1.52</v>
      </c>
      <c r="H12" s="38">
        <v>1728.4</v>
      </c>
      <c r="I12" s="39">
        <v>259.3</v>
      </c>
      <c r="J12" s="40">
        <v>1987.7</v>
      </c>
      <c r="K12" s="38">
        <v>941903.04</v>
      </c>
      <c r="L12" s="40">
        <v>8477.1</v>
      </c>
      <c r="M12" s="40">
        <v>950.4</v>
      </c>
      <c r="N12" s="39">
        <v>128.9</v>
      </c>
      <c r="O12" s="39">
        <v>8.5</v>
      </c>
      <c r="P12" s="40">
        <v>1087.8</v>
      </c>
      <c r="Q12" s="38">
        <v>975811.55</v>
      </c>
      <c r="R12" s="40">
        <v>9026.26</v>
      </c>
      <c r="S12" s="40">
        <v>984.8</v>
      </c>
      <c r="T12" s="39">
        <v>128.9</v>
      </c>
      <c r="U12" s="39">
        <v>8.5</v>
      </c>
      <c r="V12" s="39">
        <v>1.3</v>
      </c>
      <c r="W12" s="39">
        <v>138.69999999999999</v>
      </c>
      <c r="X12" s="40">
        <v>1123.5</v>
      </c>
      <c r="Y12" s="38">
        <v>1011916.58</v>
      </c>
      <c r="Z12" s="40">
        <v>9360.23</v>
      </c>
      <c r="AA12" s="40">
        <v>1021.3</v>
      </c>
      <c r="AB12" s="39">
        <v>133.69999999999999</v>
      </c>
      <c r="AC12" s="39">
        <v>1.2</v>
      </c>
      <c r="AD12" s="39">
        <v>134.9</v>
      </c>
      <c r="AE12" s="39">
        <v>8.8000000000000007</v>
      </c>
      <c r="AF12" s="39">
        <v>0.1</v>
      </c>
      <c r="AG12" s="39">
        <v>143.80000000000001</v>
      </c>
      <c r="AH12" s="40">
        <v>1165.0999999999999</v>
      </c>
      <c r="AI12" s="41"/>
      <c r="AJ12" s="41"/>
      <c r="AK12" s="40">
        <v>1987.7</v>
      </c>
      <c r="AL12" s="40">
        <v>1987.7</v>
      </c>
    </row>
    <row r="13" spans="1:38" x14ac:dyDescent="0.25">
      <c r="A13" s="32">
        <v>3</v>
      </c>
      <c r="B13" s="34" t="s">
        <v>4</v>
      </c>
      <c r="C13" s="35">
        <v>66</v>
      </c>
      <c r="D13" s="36">
        <v>86950</v>
      </c>
      <c r="E13" s="37">
        <v>6</v>
      </c>
      <c r="F13" s="14">
        <v>12130</v>
      </c>
      <c r="G13" s="14">
        <v>1.52</v>
      </c>
      <c r="H13" s="38">
        <v>1728.4</v>
      </c>
      <c r="I13" s="39">
        <v>259.3</v>
      </c>
      <c r="J13" s="40">
        <v>1987.7</v>
      </c>
      <c r="K13" s="38">
        <v>941903.04</v>
      </c>
      <c r="L13" s="40">
        <v>8477.1</v>
      </c>
      <c r="M13" s="40">
        <v>950.4</v>
      </c>
      <c r="N13" s="39">
        <v>128.9</v>
      </c>
      <c r="O13" s="39">
        <v>8.5</v>
      </c>
      <c r="P13" s="40">
        <v>1087.8</v>
      </c>
      <c r="Q13" s="38">
        <v>975811.55</v>
      </c>
      <c r="R13" s="40">
        <v>9026.26</v>
      </c>
      <c r="S13" s="40">
        <v>984.8</v>
      </c>
      <c r="T13" s="39">
        <v>128.9</v>
      </c>
      <c r="U13" s="39">
        <v>8.5</v>
      </c>
      <c r="V13" s="39">
        <v>1.3</v>
      </c>
      <c r="W13" s="39">
        <v>138.69999999999999</v>
      </c>
      <c r="X13" s="40">
        <v>1123.5</v>
      </c>
      <c r="Y13" s="38">
        <v>1011916.58</v>
      </c>
      <c r="Z13" s="40">
        <v>9360.23</v>
      </c>
      <c r="AA13" s="40">
        <v>1021.3</v>
      </c>
      <c r="AB13" s="39">
        <v>133.69999999999999</v>
      </c>
      <c r="AC13" s="39">
        <v>1.2</v>
      </c>
      <c r="AD13" s="39">
        <v>134.9</v>
      </c>
      <c r="AE13" s="39">
        <v>8.8000000000000007</v>
      </c>
      <c r="AF13" s="39">
        <v>0.1</v>
      </c>
      <c r="AG13" s="39">
        <v>143.80000000000001</v>
      </c>
      <c r="AH13" s="40">
        <v>1165.0999999999999</v>
      </c>
      <c r="AI13" s="41"/>
      <c r="AJ13" s="41"/>
      <c r="AK13" s="40">
        <v>1987.7</v>
      </c>
      <c r="AL13" s="40">
        <v>1987.7</v>
      </c>
    </row>
    <row r="14" spans="1:38" x14ac:dyDescent="0.25">
      <c r="A14" s="32">
        <v>4</v>
      </c>
      <c r="B14" s="34" t="s">
        <v>5</v>
      </c>
      <c r="C14" s="35">
        <v>24</v>
      </c>
      <c r="D14" s="36">
        <v>35648</v>
      </c>
      <c r="E14" s="37">
        <v>4</v>
      </c>
      <c r="F14" s="14">
        <v>12130</v>
      </c>
      <c r="G14" s="14">
        <v>1.35</v>
      </c>
      <c r="H14" s="38">
        <v>1023.4</v>
      </c>
      <c r="I14" s="39">
        <v>153.5</v>
      </c>
      <c r="J14" s="40">
        <v>1176.9000000000001</v>
      </c>
      <c r="K14" s="38">
        <v>627935.36</v>
      </c>
      <c r="L14" s="40">
        <v>5651.4</v>
      </c>
      <c r="M14" s="40">
        <v>633.6</v>
      </c>
      <c r="N14" s="39">
        <v>70.900000000000006</v>
      </c>
      <c r="O14" s="39">
        <v>8.5</v>
      </c>
      <c r="P14" s="40">
        <v>713</v>
      </c>
      <c r="Q14" s="38">
        <v>650541.03</v>
      </c>
      <c r="R14" s="40">
        <v>6017.5</v>
      </c>
      <c r="S14" s="40">
        <v>656.6</v>
      </c>
      <c r="T14" s="39">
        <v>70.900000000000006</v>
      </c>
      <c r="U14" s="39">
        <v>8.5</v>
      </c>
      <c r="V14" s="39">
        <v>0.7</v>
      </c>
      <c r="W14" s="39">
        <v>80.099999999999994</v>
      </c>
      <c r="X14" s="40">
        <v>736.7</v>
      </c>
      <c r="Y14" s="38">
        <v>674611.05</v>
      </c>
      <c r="Z14" s="40">
        <v>6240.15</v>
      </c>
      <c r="AA14" s="40">
        <v>680.9</v>
      </c>
      <c r="AB14" s="39">
        <v>73.5</v>
      </c>
      <c r="AC14" s="39">
        <v>0.7</v>
      </c>
      <c r="AD14" s="39">
        <v>74.2</v>
      </c>
      <c r="AE14" s="39">
        <v>8.8000000000000007</v>
      </c>
      <c r="AF14" s="39">
        <v>0.1</v>
      </c>
      <c r="AG14" s="39">
        <v>83.1</v>
      </c>
      <c r="AH14" s="40">
        <v>764</v>
      </c>
      <c r="AI14" s="41"/>
      <c r="AJ14" s="41"/>
      <c r="AK14" s="40">
        <v>1176.9000000000001</v>
      </c>
      <c r="AL14" s="40">
        <v>1176.9000000000001</v>
      </c>
    </row>
    <row r="15" spans="1:38" x14ac:dyDescent="0.25">
      <c r="A15" s="32">
        <v>5</v>
      </c>
      <c r="B15" s="34" t="s">
        <v>6</v>
      </c>
      <c r="C15" s="35">
        <v>23</v>
      </c>
      <c r="D15" s="36">
        <v>28740</v>
      </c>
      <c r="E15" s="37">
        <v>4</v>
      </c>
      <c r="F15" s="14">
        <v>12130</v>
      </c>
      <c r="G15" s="14">
        <v>1.35</v>
      </c>
      <c r="H15" s="38">
        <v>1023.4</v>
      </c>
      <c r="I15" s="39">
        <v>153.5</v>
      </c>
      <c r="J15" s="40">
        <v>1176.9000000000001</v>
      </c>
      <c r="K15" s="38">
        <v>627935.36</v>
      </c>
      <c r="L15" s="40">
        <v>5651.4</v>
      </c>
      <c r="M15" s="40">
        <v>633.6</v>
      </c>
      <c r="N15" s="39">
        <v>70.900000000000006</v>
      </c>
      <c r="O15" s="39">
        <v>8.5</v>
      </c>
      <c r="P15" s="40">
        <v>713</v>
      </c>
      <c r="Q15" s="38">
        <v>650541.03</v>
      </c>
      <c r="R15" s="40">
        <v>6017.5</v>
      </c>
      <c r="S15" s="40">
        <v>656.6</v>
      </c>
      <c r="T15" s="39">
        <v>70.900000000000006</v>
      </c>
      <c r="U15" s="39">
        <v>8.5</v>
      </c>
      <c r="V15" s="39">
        <v>0.7</v>
      </c>
      <c r="W15" s="39">
        <v>80.099999999999994</v>
      </c>
      <c r="X15" s="40">
        <v>736.7</v>
      </c>
      <c r="Y15" s="38">
        <v>674611.05</v>
      </c>
      <c r="Z15" s="40">
        <v>6240.15</v>
      </c>
      <c r="AA15" s="40">
        <v>680.9</v>
      </c>
      <c r="AB15" s="39">
        <v>73.5</v>
      </c>
      <c r="AC15" s="39">
        <v>0.7</v>
      </c>
      <c r="AD15" s="39">
        <v>74.2</v>
      </c>
      <c r="AE15" s="39">
        <v>8.8000000000000007</v>
      </c>
      <c r="AF15" s="39">
        <v>0.1</v>
      </c>
      <c r="AG15" s="39">
        <v>83.1</v>
      </c>
      <c r="AH15" s="40">
        <v>764</v>
      </c>
      <c r="AI15" s="41"/>
      <c r="AJ15" s="41"/>
      <c r="AK15" s="40">
        <v>1176.9000000000001</v>
      </c>
      <c r="AL15" s="40">
        <v>1176.9000000000001</v>
      </c>
    </row>
    <row r="16" spans="1:38" x14ac:dyDescent="0.25">
      <c r="A16" s="32">
        <v>6</v>
      </c>
      <c r="B16" s="34" t="s">
        <v>7</v>
      </c>
      <c r="C16" s="35">
        <v>43</v>
      </c>
      <c r="D16" s="36">
        <v>41030</v>
      </c>
      <c r="E16" s="37">
        <v>4</v>
      </c>
      <c r="F16" s="14">
        <v>12130</v>
      </c>
      <c r="G16" s="14">
        <v>1.35</v>
      </c>
      <c r="H16" s="38">
        <v>1023.4</v>
      </c>
      <c r="I16" s="39">
        <v>153.5</v>
      </c>
      <c r="J16" s="40">
        <v>1176.9000000000001</v>
      </c>
      <c r="K16" s="38">
        <v>627935.36</v>
      </c>
      <c r="L16" s="40">
        <v>5651.4</v>
      </c>
      <c r="M16" s="40">
        <v>633.6</v>
      </c>
      <c r="N16" s="39">
        <v>70.900000000000006</v>
      </c>
      <c r="O16" s="39">
        <v>8.5</v>
      </c>
      <c r="P16" s="40">
        <v>713</v>
      </c>
      <c r="Q16" s="38">
        <v>650541.03</v>
      </c>
      <c r="R16" s="40">
        <v>6017.5</v>
      </c>
      <c r="S16" s="40">
        <v>656.6</v>
      </c>
      <c r="T16" s="39">
        <v>70.900000000000006</v>
      </c>
      <c r="U16" s="39">
        <v>8.5</v>
      </c>
      <c r="V16" s="39">
        <v>0.7</v>
      </c>
      <c r="W16" s="39">
        <v>80.099999999999994</v>
      </c>
      <c r="X16" s="40">
        <v>736.7</v>
      </c>
      <c r="Y16" s="38">
        <v>674611.05</v>
      </c>
      <c r="Z16" s="40">
        <v>6240.15</v>
      </c>
      <c r="AA16" s="40">
        <v>680.9</v>
      </c>
      <c r="AB16" s="39">
        <v>73.5</v>
      </c>
      <c r="AC16" s="39">
        <v>0.7</v>
      </c>
      <c r="AD16" s="39">
        <v>74.2</v>
      </c>
      <c r="AE16" s="39">
        <v>8.8000000000000007</v>
      </c>
      <c r="AF16" s="39">
        <v>0.1</v>
      </c>
      <c r="AG16" s="39">
        <v>83.1</v>
      </c>
      <c r="AH16" s="40">
        <v>764</v>
      </c>
      <c r="AI16" s="41"/>
      <c r="AJ16" s="41"/>
      <c r="AK16" s="40">
        <v>1176.9000000000001</v>
      </c>
      <c r="AL16" s="40">
        <v>1176.9000000000001</v>
      </c>
    </row>
    <row r="17" spans="1:38" x14ac:dyDescent="0.25">
      <c r="A17" s="32">
        <v>7</v>
      </c>
      <c r="B17" s="34" t="s">
        <v>8</v>
      </c>
      <c r="C17" s="42">
        <v>77</v>
      </c>
      <c r="D17" s="36">
        <v>308915</v>
      </c>
      <c r="E17" s="37">
        <v>6</v>
      </c>
      <c r="F17" s="14">
        <v>12130</v>
      </c>
      <c r="G17" s="14">
        <v>1.61</v>
      </c>
      <c r="H17" s="38">
        <v>1830.8</v>
      </c>
      <c r="I17" s="39">
        <v>274.60000000000002</v>
      </c>
      <c r="J17" s="40">
        <v>2105.4</v>
      </c>
      <c r="K17" s="38">
        <v>941903.04</v>
      </c>
      <c r="L17" s="40">
        <v>8477.1</v>
      </c>
      <c r="M17" s="40">
        <v>950.4</v>
      </c>
      <c r="N17" s="39">
        <v>128.9</v>
      </c>
      <c r="O17" s="39">
        <v>8.5</v>
      </c>
      <c r="P17" s="40">
        <v>1087.8</v>
      </c>
      <c r="Q17" s="38">
        <v>975811.55</v>
      </c>
      <c r="R17" s="40">
        <v>9026.26</v>
      </c>
      <c r="S17" s="40">
        <v>984.8</v>
      </c>
      <c r="T17" s="39">
        <v>128.9</v>
      </c>
      <c r="U17" s="39">
        <v>8.5</v>
      </c>
      <c r="V17" s="39">
        <v>1.3</v>
      </c>
      <c r="W17" s="39">
        <v>138.69999999999999</v>
      </c>
      <c r="X17" s="40">
        <v>1123.5</v>
      </c>
      <c r="Y17" s="38">
        <v>1011916.58</v>
      </c>
      <c r="Z17" s="40">
        <v>9360.23</v>
      </c>
      <c r="AA17" s="40">
        <v>1021.3</v>
      </c>
      <c r="AB17" s="39">
        <v>133.69999999999999</v>
      </c>
      <c r="AC17" s="39">
        <v>1.2</v>
      </c>
      <c r="AD17" s="39">
        <v>134.9</v>
      </c>
      <c r="AE17" s="39">
        <v>8.8000000000000007</v>
      </c>
      <c r="AF17" s="39">
        <v>0.1</v>
      </c>
      <c r="AG17" s="39">
        <v>143.80000000000001</v>
      </c>
      <c r="AH17" s="40">
        <v>1165.0999999999999</v>
      </c>
      <c r="AI17" s="41"/>
      <c r="AJ17" s="41"/>
      <c r="AK17" s="40">
        <v>2105.4</v>
      </c>
      <c r="AL17" s="40">
        <v>2105.4</v>
      </c>
    </row>
    <row r="18" spans="1:38" x14ac:dyDescent="0.25">
      <c r="A18" s="32">
        <v>8</v>
      </c>
      <c r="B18" s="34" t="s">
        <v>9</v>
      </c>
      <c r="C18" s="42">
        <v>96</v>
      </c>
      <c r="D18" s="36">
        <v>841902</v>
      </c>
      <c r="E18" s="37">
        <v>8</v>
      </c>
      <c r="F18" s="14">
        <v>12130</v>
      </c>
      <c r="G18" s="14">
        <v>1.61</v>
      </c>
      <c r="H18" s="38">
        <v>2441</v>
      </c>
      <c r="I18" s="39">
        <v>366.2</v>
      </c>
      <c r="J18" s="40">
        <v>2807.2</v>
      </c>
      <c r="K18" s="38">
        <v>1255870.72</v>
      </c>
      <c r="L18" s="40">
        <v>11302.8</v>
      </c>
      <c r="M18" s="40">
        <v>1267.2</v>
      </c>
      <c r="N18" s="39">
        <v>386.6</v>
      </c>
      <c r="O18" s="39">
        <v>8.5</v>
      </c>
      <c r="P18" s="40">
        <v>1662.3</v>
      </c>
      <c r="Q18" s="38">
        <v>1301082.07</v>
      </c>
      <c r="R18" s="40">
        <v>12035.01</v>
      </c>
      <c r="S18" s="40">
        <v>1313.1</v>
      </c>
      <c r="T18" s="39">
        <v>386.6</v>
      </c>
      <c r="U18" s="39">
        <v>8.5</v>
      </c>
      <c r="V18" s="39">
        <v>3.7</v>
      </c>
      <c r="W18" s="39">
        <v>398.8</v>
      </c>
      <c r="X18" s="40">
        <v>1711.9</v>
      </c>
      <c r="Y18" s="38">
        <v>1349222.1</v>
      </c>
      <c r="Z18" s="40">
        <v>12480.3</v>
      </c>
      <c r="AA18" s="40">
        <v>1361.7</v>
      </c>
      <c r="AB18" s="39">
        <v>400.9</v>
      </c>
      <c r="AC18" s="39">
        <v>3.7</v>
      </c>
      <c r="AD18" s="39">
        <v>404.6</v>
      </c>
      <c r="AE18" s="39">
        <v>8.8000000000000007</v>
      </c>
      <c r="AF18" s="39">
        <v>0.1</v>
      </c>
      <c r="AG18" s="39">
        <v>413.5</v>
      </c>
      <c r="AH18" s="40">
        <v>1775.2</v>
      </c>
      <c r="AI18" s="41"/>
      <c r="AJ18" s="41"/>
      <c r="AK18" s="40">
        <v>2807.2</v>
      </c>
      <c r="AL18" s="40">
        <v>2807.2</v>
      </c>
    </row>
    <row r="19" spans="1:38" x14ac:dyDescent="0.25">
      <c r="A19" s="43"/>
      <c r="B19" s="44" t="s">
        <v>10</v>
      </c>
      <c r="C19" s="45">
        <v>468</v>
      </c>
      <c r="D19" s="36">
        <v>1656114</v>
      </c>
      <c r="E19" s="45">
        <v>44</v>
      </c>
      <c r="F19" s="46"/>
      <c r="G19" s="46"/>
      <c r="H19" s="47">
        <v>12629.6</v>
      </c>
      <c r="I19" s="47">
        <v>1894.5</v>
      </c>
      <c r="J19" s="48">
        <v>14524.1</v>
      </c>
      <c r="K19" s="48">
        <v>6907288.96</v>
      </c>
      <c r="L19" s="48">
        <v>62165.4</v>
      </c>
      <c r="M19" s="48">
        <v>6969.6</v>
      </c>
      <c r="N19" s="48">
        <v>1114.9000000000001</v>
      </c>
      <c r="O19" s="48">
        <v>68</v>
      </c>
      <c r="P19" s="48">
        <v>8152.5</v>
      </c>
      <c r="Q19" s="48">
        <v>7155951.3600000003</v>
      </c>
      <c r="R19" s="48">
        <v>66192.55</v>
      </c>
      <c r="S19" s="48">
        <v>7222.1</v>
      </c>
      <c r="T19" s="48">
        <v>1114.9000000000001</v>
      </c>
      <c r="U19" s="48">
        <v>68</v>
      </c>
      <c r="V19" s="48">
        <v>11</v>
      </c>
      <c r="W19" s="48">
        <v>1193.9000000000001</v>
      </c>
      <c r="X19" s="48">
        <v>8416</v>
      </c>
      <c r="Y19" s="48">
        <v>7420721.5700000003</v>
      </c>
      <c r="Z19" s="48">
        <v>68641.67</v>
      </c>
      <c r="AA19" s="48">
        <v>7489.6</v>
      </c>
      <c r="AB19" s="48">
        <v>1156.2</v>
      </c>
      <c r="AC19" s="48">
        <v>10.6</v>
      </c>
      <c r="AD19" s="48">
        <v>1166.8</v>
      </c>
      <c r="AE19" s="48">
        <v>70.400000000000006</v>
      </c>
      <c r="AF19" s="48">
        <v>0.8</v>
      </c>
      <c r="AG19" s="48">
        <v>1238</v>
      </c>
      <c r="AH19" s="48">
        <v>8727.6</v>
      </c>
      <c r="AI19" s="49"/>
      <c r="AJ19" s="49"/>
      <c r="AK19" s="48">
        <v>14524.1</v>
      </c>
      <c r="AL19" s="48">
        <v>14524.1</v>
      </c>
    </row>
    <row r="20" spans="1:38" x14ac:dyDescent="0.25"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38" x14ac:dyDescent="0.25"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</sheetData>
  <mergeCells count="27">
    <mergeCell ref="Y5:Y8"/>
    <mergeCell ref="Z5:Z8"/>
    <mergeCell ref="AA5:AA8"/>
    <mergeCell ref="AE5:AE8"/>
    <mergeCell ref="AK5:AK8"/>
    <mergeCell ref="M5:M8"/>
    <mergeCell ref="O5:O9"/>
    <mergeCell ref="Q5:Q8"/>
    <mergeCell ref="R5:R8"/>
    <mergeCell ref="S5:S8"/>
    <mergeCell ref="U5:U8"/>
    <mergeCell ref="G5:G8"/>
    <mergeCell ref="H5:H8"/>
    <mergeCell ref="I5:I8"/>
    <mergeCell ref="J5:J8"/>
    <mergeCell ref="K5:K8"/>
    <mergeCell ref="L5:L8"/>
    <mergeCell ref="A1:AL1"/>
    <mergeCell ref="A4:A9"/>
    <mergeCell ref="B4:B9"/>
    <mergeCell ref="C4:C9"/>
    <mergeCell ref="D4:D9"/>
    <mergeCell ref="F4:F9"/>
    <mergeCell ref="H4:J4"/>
    <mergeCell ref="K4:P4"/>
    <mergeCell ref="Q4:X4"/>
    <mergeCell ref="Y4:AH4"/>
  </mergeCells>
  <pageMargins left="0.51181102362204722" right="0.11811023622047245" top="0.15748031496062992" bottom="0.15748031496062992" header="0.11811023622047245" footer="0.11811023622047245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2018-10-05T11:14:04Z</cp:lastPrinted>
  <dcterms:created xsi:type="dcterms:W3CDTF">2016-09-21T12:55:34Z</dcterms:created>
  <dcterms:modified xsi:type="dcterms:W3CDTF">2019-10-08T08:04:25Z</dcterms:modified>
</cp:coreProperties>
</file>